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20開始" sheetId="1" r:id="rId1"/>
    <sheet name="120完成" sheetId="2" r:id="rId2"/>
  </sheets>
  <calcPr calcId="125725"/>
</workbook>
</file>

<file path=xl/calcChain.xml><?xml version="1.0" encoding="utf-8"?>
<calcChain xmlns="http://schemas.openxmlformats.org/spreadsheetml/2006/main">
  <c r="F15" i="2"/>
  <c r="G14"/>
  <c r="G13"/>
  <c r="G12"/>
  <c r="G11"/>
  <c r="G10"/>
  <c r="G9"/>
  <c r="G8"/>
  <c r="G7"/>
  <c r="G6"/>
  <c r="G5"/>
  <c r="B5"/>
  <c r="F15" i="1"/>
  <c r="G14"/>
  <c r="G13"/>
  <c r="G12"/>
  <c r="G11"/>
  <c r="G10"/>
  <c r="G9"/>
  <c r="G8"/>
  <c r="G7"/>
  <c r="G6"/>
  <c r="G5"/>
  <c r="G15" s="1"/>
  <c r="B5"/>
  <c r="G15" i="2" l="1"/>
</calcChain>
</file>

<file path=xl/sharedStrings.xml><?xml version="1.0" encoding="utf-8"?>
<sst xmlns="http://schemas.openxmlformats.org/spreadsheetml/2006/main" count="36" uniqueCount="11">
  <si>
    <t>レストラン部門売上データ</t>
    <rPh sb="5" eb="7">
      <t>ブモン</t>
    </rPh>
    <rPh sb="7" eb="9">
      <t>ウリアゲ</t>
    </rPh>
    <phoneticPr fontId="3"/>
  </si>
  <si>
    <t>No.</t>
  </si>
  <si>
    <t>日付</t>
  </si>
  <si>
    <t>店舗</t>
  </si>
  <si>
    <t>客数</t>
  </si>
  <si>
    <t>売上金額</t>
  </si>
  <si>
    <t>客単価</t>
  </si>
  <si>
    <t>軽井沢</t>
    <rPh sb="0" eb="3">
      <t>カルイザワ</t>
    </rPh>
    <phoneticPr fontId="3"/>
  </si>
  <si>
    <t>仙台</t>
    <rPh sb="0" eb="2">
      <t>センダイ</t>
    </rPh>
    <phoneticPr fontId="3"/>
  </si>
  <si>
    <t>横浜</t>
    <rPh sb="0" eb="2">
      <t>ヨコハマ</t>
    </rPh>
    <phoneticPr fontId="3"/>
  </si>
  <si>
    <t>集計</t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</si>
</sst>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0" borderId="0" xfId="0" applyNumberFormat="1" applyFont="1">
      <alignment vertical="center"/>
    </xf>
    <xf numFmtId="0" fontId="0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14" fontId="0" fillId="0" borderId="0" xfId="0" applyNumberFormat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0" applyNumberFormat="1" applyFont="1" applyFill="1" applyBorder="1">
      <alignment vertical="center"/>
    </xf>
    <xf numFmtId="0" fontId="0" fillId="0" borderId="0" xfId="0" applyNumberForma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14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データ" displayName="売上データ" ref="B4:G15" totalsRowCount="1">
  <autoFilter ref="B4:G15"/>
  <tableColumns count="6">
    <tableColumn id="1" name="No." totalsRowLabel="集計" totalsRowDxfId="13"/>
    <tableColumn id="2" name="日付" totalsRowDxfId="12"/>
    <tableColumn id="3" name="店舗" totalsRowDxfId="11"/>
    <tableColumn id="4" name="客数" totalsRowDxfId="10"/>
    <tableColumn id="5" name="売上金額" totalsRowFunction="sum" totalsRowDxfId="9"/>
    <tableColumn id="8" name="客単価" totalsRowFunction="average" dataDxfId="7" totalsRowDxfId="8">
      <calculatedColumnFormula>[売上金額]/[客数]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売上データ3" displayName="売上データ3" ref="B4:G15" totalsRowCount="1">
  <autoFilter ref="B4:G14">
    <filterColumn colId="2">
      <filters>
        <filter val="仙台"/>
      </filters>
    </filterColumn>
  </autoFilter>
  <tableColumns count="6">
    <tableColumn id="1" name="No." totalsRowLabel="集計" totalsRowDxfId="6"/>
    <tableColumn id="2" name="日付" totalsRowDxfId="5"/>
    <tableColumn id="3" name="店舗" totalsRowDxfId="4"/>
    <tableColumn id="4" name="客数" totalsRowDxfId="3"/>
    <tableColumn id="5" name="売上金額" totalsRowFunction="sum" totalsRowDxfId="2"/>
    <tableColumn id="8" name="客単価" totalsRowFunction="average" dataDxfId="0" totalsRowDxfId="1">
      <calculatedColumnFormula>[売上金額]/[客数]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5"/>
  <sheetViews>
    <sheetView tabSelected="1"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  <row r="15" spans="2:7">
      <c r="B15" s="3" t="s">
        <v>10</v>
      </c>
      <c r="C15" s="3"/>
      <c r="D15" s="3"/>
      <c r="E15" s="3"/>
      <c r="F15" s="6">
        <f>SUBTOTAL(109,[売上金額])</f>
        <v>3887000</v>
      </c>
      <c r="G15" s="6">
        <f>SUBTOTAL(101,[客単価])</f>
        <v>12154.99322791371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G15"/>
  <sheetViews>
    <sheetView zoomScaleNormal="100" workbookViewId="0"/>
  </sheetViews>
  <sheetFormatPr defaultRowHeight="13.5"/>
  <cols>
    <col min="1" max="1" width="3.625" customWidth="1"/>
    <col min="2" max="2" width="6.875" style="7" customWidth="1"/>
    <col min="3" max="3" width="9.5" bestFit="1" customWidth="1"/>
    <col min="4" max="5" width="9.25" bestFit="1" customWidth="1"/>
    <col min="6" max="6" width="13" bestFit="1" customWidth="1"/>
    <col min="7" max="7" width="13" customWidth="1"/>
  </cols>
  <sheetData>
    <row r="2" spans="2:7">
      <c r="B2" s="1" t="s">
        <v>0</v>
      </c>
    </row>
    <row r="4" spans="2:7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hidden="1">
      <c r="B5" s="2">
        <f>ROW()-4</f>
        <v>1</v>
      </c>
      <c r="C5" s="4">
        <v>40330</v>
      </c>
      <c r="D5" s="3" t="s">
        <v>7</v>
      </c>
      <c r="E5" s="3">
        <v>23</v>
      </c>
      <c r="F5" s="5">
        <v>224000</v>
      </c>
      <c r="G5" s="5">
        <f>[売上金額]/[客数]</f>
        <v>9739.1304347826081</v>
      </c>
    </row>
    <row r="6" spans="2:7">
      <c r="B6" s="2">
        <v>2</v>
      </c>
      <c r="C6" s="4">
        <v>40330</v>
      </c>
      <c r="D6" s="3" t="s">
        <v>8</v>
      </c>
      <c r="E6" s="3">
        <v>19</v>
      </c>
      <c r="F6" s="5">
        <v>206000</v>
      </c>
      <c r="G6" s="5">
        <f>[売上金額]/[客数]</f>
        <v>10842.105263157895</v>
      </c>
    </row>
    <row r="7" spans="2:7" hidden="1">
      <c r="B7" s="2">
        <v>3</v>
      </c>
      <c r="C7" s="4">
        <v>40330</v>
      </c>
      <c r="D7" s="3" t="s">
        <v>9</v>
      </c>
      <c r="E7" s="3">
        <v>45</v>
      </c>
      <c r="F7" s="5">
        <v>578000</v>
      </c>
      <c r="G7" s="5">
        <f>[売上金額]/[客数]</f>
        <v>12844.444444444445</v>
      </c>
    </row>
    <row r="8" spans="2:7">
      <c r="B8" s="2">
        <v>4</v>
      </c>
      <c r="C8" s="4">
        <v>40331</v>
      </c>
      <c r="D8" s="3" t="s">
        <v>8</v>
      </c>
      <c r="E8" s="3">
        <v>35</v>
      </c>
      <c r="F8" s="5">
        <v>595000</v>
      </c>
      <c r="G8" s="5">
        <f>[売上金額]/[客数]</f>
        <v>17000</v>
      </c>
    </row>
    <row r="9" spans="2:7" hidden="1">
      <c r="B9" s="2">
        <v>5</v>
      </c>
      <c r="C9" s="4">
        <v>40331</v>
      </c>
      <c r="D9" s="3" t="s">
        <v>9</v>
      </c>
      <c r="E9" s="3">
        <v>52</v>
      </c>
      <c r="F9" s="5">
        <v>712000</v>
      </c>
      <c r="G9" s="5">
        <f>[売上金額]/[客数]</f>
        <v>13692.307692307691</v>
      </c>
    </row>
    <row r="10" spans="2:7" hidden="1">
      <c r="B10" s="2">
        <v>6</v>
      </c>
      <c r="C10" s="4">
        <v>40332</v>
      </c>
      <c r="D10" s="3" t="s">
        <v>7</v>
      </c>
      <c r="E10" s="3">
        <v>16</v>
      </c>
      <c r="F10" s="5">
        <v>185000</v>
      </c>
      <c r="G10" s="5">
        <f>[売上金額]/[客数]</f>
        <v>11562.5</v>
      </c>
    </row>
    <row r="11" spans="2:7">
      <c r="B11" s="2">
        <v>7</v>
      </c>
      <c r="C11" s="4">
        <v>40332</v>
      </c>
      <c r="D11" s="3" t="s">
        <v>8</v>
      </c>
      <c r="E11" s="3">
        <v>30</v>
      </c>
      <c r="F11" s="5">
        <v>283000</v>
      </c>
      <c r="G11" s="5">
        <f>[売上金額]/[客数]</f>
        <v>9433.3333333333339</v>
      </c>
    </row>
    <row r="12" spans="2:7" hidden="1">
      <c r="B12" s="2">
        <v>8</v>
      </c>
      <c r="C12" s="4">
        <v>40332</v>
      </c>
      <c r="D12" s="3" t="s">
        <v>9</v>
      </c>
      <c r="E12" s="3">
        <v>40</v>
      </c>
      <c r="F12" s="5">
        <v>593000</v>
      </c>
      <c r="G12" s="5">
        <f>[売上金額]/[客数]</f>
        <v>14825</v>
      </c>
    </row>
    <row r="13" spans="2:7" hidden="1">
      <c r="B13" s="2">
        <v>9</v>
      </c>
      <c r="C13" s="4">
        <v>40333</v>
      </c>
      <c r="D13" s="3" t="s">
        <v>7</v>
      </c>
      <c r="E13" s="3">
        <v>18</v>
      </c>
      <c r="F13" s="5">
        <v>206000</v>
      </c>
      <c r="G13" s="5">
        <f>[売上金額]/[客数]</f>
        <v>11444.444444444445</v>
      </c>
    </row>
    <row r="14" spans="2:7">
      <c r="B14" s="2">
        <v>10</v>
      </c>
      <c r="C14" s="4">
        <v>40333</v>
      </c>
      <c r="D14" s="3" t="s">
        <v>8</v>
      </c>
      <c r="E14" s="3">
        <v>30</v>
      </c>
      <c r="F14" s="5">
        <v>305000</v>
      </c>
      <c r="G14" s="5">
        <f>[売上金額]/[客数]</f>
        <v>10166.666666666666</v>
      </c>
    </row>
    <row r="15" spans="2:7">
      <c r="B15" s="3" t="s">
        <v>10</v>
      </c>
      <c r="C15" s="3"/>
      <c r="D15" s="3"/>
      <c r="E15" s="3"/>
      <c r="F15" s="6">
        <f>SUBTOTAL(109,[売上金額])</f>
        <v>1389000</v>
      </c>
      <c r="G15" s="6">
        <f>SUBTOTAL(101,[客単価])</f>
        <v>11860.526315789473</v>
      </c>
    </row>
  </sheetData>
  <phoneticPr fontId="3"/>
  <pageMargins left="0.7" right="0.7" top="0.75" bottom="0.75" header="0.3" footer="0.3"/>
  <pageSetup paperSize="9" orientation="landscape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120開始</vt:lpstr>
      <vt:lpstr>120完成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2009-11-19T10:18:06Z</dcterms:created>
  <dcterms:modified xsi:type="dcterms:W3CDTF">2009-11-19T10:19:16Z</dcterms:modified>
</cp:coreProperties>
</file>