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17-1開始" sheetId="1" r:id="rId1"/>
    <sheet name="117-1完成" sheetId="4" r:id="rId2"/>
    <sheet name="117-2開始" sheetId="2" r:id="rId3"/>
    <sheet name="117-2完成" sheetId="5" r:id="rId4"/>
    <sheet name="117-3開始" sheetId="3" r:id="rId5"/>
    <sheet name="117-3完成" sheetId="6" r:id="rId6"/>
  </sheets>
  <calcPr calcId="125725"/>
</workbook>
</file>

<file path=xl/calcChain.xml><?xml version="1.0" encoding="utf-8"?>
<calcChain xmlns="http://schemas.openxmlformats.org/spreadsheetml/2006/main">
  <c r="G5" i="6"/>
  <c r="G6"/>
  <c r="G7"/>
  <c r="G8"/>
  <c r="G9"/>
  <c r="G10"/>
  <c r="G11"/>
  <c r="G12"/>
  <c r="G13"/>
  <c r="G14"/>
  <c r="B5"/>
  <c r="I5" i="5"/>
  <c r="G14"/>
  <c r="G13"/>
  <c r="G12"/>
  <c r="G11"/>
  <c r="G10"/>
  <c r="G9"/>
  <c r="G8"/>
  <c r="G7"/>
  <c r="G6"/>
  <c r="G5"/>
  <c r="B5"/>
  <c r="G5" i="4"/>
  <c r="G6"/>
  <c r="G7"/>
  <c r="G8"/>
  <c r="G9"/>
  <c r="G10"/>
  <c r="G11"/>
  <c r="G12"/>
  <c r="G13"/>
  <c r="G14"/>
  <c r="B5"/>
  <c r="B5" i="3"/>
  <c r="G14" i="2"/>
  <c r="G13"/>
  <c r="G12"/>
  <c r="G11"/>
  <c r="G10"/>
  <c r="G9"/>
  <c r="G8"/>
  <c r="G7"/>
  <c r="G6"/>
  <c r="G5"/>
  <c r="B5"/>
  <c r="B5" i="1"/>
</calcChain>
</file>

<file path=xl/sharedStrings.xml><?xml version="1.0" encoding="utf-8"?>
<sst xmlns="http://schemas.openxmlformats.org/spreadsheetml/2006/main" count="104" uniqueCount="11">
  <si>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</si>
  <si>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</si>
  <si>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</si>
  <si>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</si>
  <si>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</si>
  <si>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</si>
  <si>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</si>
  <si>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</si>
  <si>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</si>
  <si>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</si>
  <si>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売上金額合計</t>
    <rPh sb="0" eb="2">
      <t>ウリアゲ</t>
    </rPh>
    <rPh sb="2" eb="4">
      <t>キンガク</t>
    </rPh>
    <rPh sb="4" eb="6">
      <t>ゴウケイ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</si>
</sst>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  <xf numFmtId="38" fontId="2" fillId="2" borderId="1" xfId="1" applyNumberFormat="1" applyFont="1" applyFill="1" applyBorder="1" applyAlignment="1">
      <alignment horizontal="center" vertical="center"/>
    </xf>
    <xf numFmtId="38" fontId="0" fillId="0" borderId="0" xfId="1" applyFo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41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売上データ" displayName="売上データ" ref="B4:G14">
  <autoFilter ref="B4:G14"/>
  <tableColumns count="6">
    <tableColumn id="1" name="No." totalsRowLabel="集計" totalsRowDxfId="40"/>
    <tableColumn id="2" name="日付" totalsRowDxfId="39"/>
    <tableColumn id="3" name="店舗" totalsRowDxfId="38"/>
    <tableColumn id="4" name="客数" totalsRowDxfId="37"/>
    <tableColumn id="5" name="売上金額" totalsRowFunction="sum" totalsRowDxfId="36"/>
    <tableColumn id="8" name="客単価" totalsRowFunction="average" totalsRowDxfId="35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4" name="売上データ5" displayName="売上データ5" ref="B4:G14">
  <autoFilter ref="B4:G14"/>
  <tableColumns count="6">
    <tableColumn id="1" name="No." totalsRowLabel="集計" totalsRowDxfId="20"/>
    <tableColumn id="2" name="日付" totalsRowDxfId="19"/>
    <tableColumn id="3" name="店舗" totalsRowDxfId="18"/>
    <tableColumn id="4" name="客数" totalsRowDxfId="17"/>
    <tableColumn id="5" name="売上金額" totalsRowFunction="sum" totalsRowDxfId="16"/>
    <tableColumn id="8" name="客単価" totalsRowFunction="average" dataDxfId="14" totalsRowDxfId="15">
      <calculatedColumnFormula>[売上金額]/[客数]</calculatedColumnFormula>
    </tableColumn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id="2" name="売上データ2" displayName="売上データ2" ref="B4:G14">
  <autoFilter ref="B4:G14"/>
  <tableColumns count="6">
    <tableColumn id="1" name="No." totalsRowLabel="集計" totalsRowDxfId="34"/>
    <tableColumn id="2" name="日付" totalsRowDxfId="33"/>
    <tableColumn id="3" name="店舗" totalsRowDxfId="32"/>
    <tableColumn id="4" name="客数" totalsRowDxfId="31"/>
    <tableColumn id="5" name="売上金額" totalsRowFunction="sum" totalsRowDxfId="30"/>
    <tableColumn id="8" name="客単価" totalsRowFunction="average" dataDxfId="28" totalsRowDxfId="29">
      <calculatedColumnFormula>[売上金額]/[客数]</calculatedColumnFormula>
    </tableColumn>
  </tableColumns>
  <tableStyleInfo name="TableStyleLight20" showFirstColumn="0" showLastColumn="0" showRowStripes="1" showColumnStripes="0"/>
</table>
</file>

<file path=xl/tables/table4.xml><?xml version="1.0" encoding="utf-8"?>
<table xmlns="http://schemas.openxmlformats.org/spreadsheetml/2006/main" id="5" name="売上データ26" displayName="売上データ26" ref="B4:G14">
  <autoFilter ref="B4:G14"/>
  <tableColumns count="6">
    <tableColumn id="1" name="No." totalsRowLabel="集計" totalsRowDxfId="13"/>
    <tableColumn id="2" name="日付" totalsRowDxfId="12"/>
    <tableColumn id="3" name="店舗" totalsRowDxfId="11"/>
    <tableColumn id="4" name="客数" totalsRowDxfId="10"/>
    <tableColumn id="5" name="売上金額" totalsRowFunction="sum" totalsRowDxfId="9"/>
    <tableColumn id="8" name="客単価" totalsRowFunction="average" dataDxfId="7" totalsRowDxfId="8">
      <calculatedColumnFormula>[売上金額]/[客数]</calculatedColumnFormula>
    </tableColumn>
  </tableColumns>
  <tableStyleInfo name="TableStyleLight20" showFirstColumn="0" showLastColumn="0" showRowStripes="1" showColumnStripes="0"/>
</table>
</file>

<file path=xl/tables/table5.xml><?xml version="1.0" encoding="utf-8"?>
<table xmlns="http://schemas.openxmlformats.org/spreadsheetml/2006/main" id="3" name="売上データ3" displayName="売上データ3" ref="B4:G14">
  <autoFilter ref="B4:G14"/>
  <tableColumns count="6">
    <tableColumn id="1" name="No." totalsRowLabel="集計" totalsRowDxfId="27"/>
    <tableColumn id="2" name="日付" totalsRowDxfId="26"/>
    <tableColumn id="3" name="店舗" totalsRowDxfId="25"/>
    <tableColumn id="4" name="客数" totalsRowDxfId="24"/>
    <tableColumn id="5" name="売上金額" totalsRowFunction="sum" totalsRowDxfId="23"/>
    <tableColumn id="8" name="客単価" totalsRowFunction="average" dataDxfId="21" totalsRowDxfId="22"/>
  </tableColumns>
  <tableStyleInfo name="TableStyleLight20" showFirstColumn="0" showLastColumn="0" showRowStripes="1" showColumnStripes="0"/>
</table>
</file>

<file path=xl/tables/table6.xml><?xml version="1.0" encoding="utf-8"?>
<table xmlns="http://schemas.openxmlformats.org/spreadsheetml/2006/main" id="6" name="売上データ37" displayName="売上データ37" ref="B4:G14">
  <autoFilter ref="B4:G14"/>
  <tableColumns count="6">
    <tableColumn id="1" name="No." totalsRowLabel="集計" totalsRowDxfId="6"/>
    <tableColumn id="2" name="日付" totalsRowDxfId="5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0" totalsRowDxfId="1">
      <calculatedColumnFormula>売上データ37[[#This Row],[売上金額]]/売上データ37[[#This Row],[客数]]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4"/>
  <sheetViews>
    <sheetView tabSelected="1" zoomScaleNormal="100" workbookViewId="0"/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/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/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/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/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/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/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/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/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/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/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G14"/>
  <sheetViews>
    <sheetView zoomScaleNormal="100" workbookViewId="0">
      <selection activeCell="G6" sqref="G6"/>
    </sheetView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2:I14"/>
  <sheetViews>
    <sheetView zoomScaleNormal="100" workbookViewId="0">
      <selection activeCell="I5" sqref="I5"/>
    </sheetView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  <col min="8" max="8" width="3.625" customWidth="1"/>
    <col min="9" max="9" width="13.625" customWidth="1"/>
  </cols>
  <sheetData>
    <row r="2" spans="2:9">
      <c r="B2" s="1" t="s">
        <v>0</v>
      </c>
    </row>
    <row r="4" spans="2:9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I4" s="7" t="s">
        <v>10</v>
      </c>
    </row>
    <row r="5" spans="2:9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  <c r="I5" s="8"/>
    </row>
    <row r="6" spans="2:9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9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9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9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9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9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9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9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9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2:I14"/>
  <sheetViews>
    <sheetView zoomScaleNormal="100" workbookViewId="0">
      <selection activeCell="I5" sqref="I5"/>
    </sheetView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  <col min="8" max="8" width="3.625" customWidth="1"/>
    <col min="9" max="9" width="13.625" customWidth="1"/>
  </cols>
  <sheetData>
    <row r="2" spans="2:9">
      <c r="B2" s="1" t="s">
        <v>0</v>
      </c>
    </row>
    <row r="4" spans="2:9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I4" s="7" t="s">
        <v>10</v>
      </c>
    </row>
    <row r="5" spans="2:9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  <c r="I5" s="8">
        <f>SUM(売上データ[売上金額])</f>
        <v>3887000</v>
      </c>
    </row>
    <row r="6" spans="2:9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9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9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9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9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9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9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9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9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B2:G14"/>
  <sheetViews>
    <sheetView zoomScaleNormal="100" workbookViewId="0">
      <selection activeCell="B4" sqref="B4"/>
    </sheetView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/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/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/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/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/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/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/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/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/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/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B2:G14"/>
  <sheetViews>
    <sheetView zoomScaleNormal="100" workbookViewId="0">
      <selection activeCell="G6" sqref="G6"/>
    </sheetView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売上データ37[[#This Row],[売上金額]]/売上データ37[[#This Row],[客数]]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売上データ37[[#This Row],[売上金額]]/売上データ37[[#This Row],[客数]]</f>
        <v>10842.105263157895</v>
      </c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売上データ37[[#This Row],[売上金額]]/売上データ37[[#This Row],[客数]]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売上データ37[[#This Row],[売上金額]]/売上データ37[[#This Row],[客数]]</f>
        <v>17000</v>
      </c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売上データ37[[#This Row],[売上金額]]/売上データ37[[#This Row],[客数]]</f>
        <v>13692.307692307691</v>
      </c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売上データ37[[#This Row],[売上金額]]/売上データ37[[#This Row],[客数]]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売上データ37[[#This Row],[売上金額]]/売上データ37[[#This Row],[客数]]</f>
        <v>9433.3333333333339</v>
      </c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売上データ37[[#This Row],[売上金額]]/売上データ37[[#This Row],[客数]]</f>
        <v>14825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売上データ37[[#This Row],[売上金額]]/売上データ37[[#This Row],[客数]]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売上データ37[[#This Row],[売上金額]]/売上データ37[[#This Row],[客数]]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117-1開始</vt:lpstr>
      <vt:lpstr>117-1完成</vt:lpstr>
      <vt:lpstr>117-2開始</vt:lpstr>
      <vt:lpstr>117-2完成</vt:lpstr>
      <vt:lpstr>117-3開始</vt:lpstr>
      <vt:lpstr>117-3完成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2009-11-19T10:08:19Z</dcterms:created>
  <dcterms:modified xsi:type="dcterms:W3CDTF">2009-11-19T10:13:02Z</dcterms:modified>
</cp:coreProperties>
</file>