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105-1開始" sheetId="1" r:id="rId1"/>
    <sheet name="105-1完成" sheetId="2" r:id="rId2"/>
    <sheet name="105-2開始" sheetId="3" r:id="rId3"/>
    <sheet name="105-2完成" sheetId="4" r:id="rId4"/>
  </sheets>
  <calcPr calcId="125725"/>
</workbook>
</file>

<file path=xl/calcChain.xml><?xml version="1.0" encoding="utf-8"?>
<calcChain xmlns="http://schemas.openxmlformats.org/spreadsheetml/2006/main">
  <c r="F10" i="4"/>
  <c r="E10"/>
  <c r="D10"/>
  <c r="C10"/>
  <c r="G10" s="1"/>
  <c r="G7"/>
  <c r="G9"/>
  <c r="G8"/>
  <c r="G5"/>
  <c r="G6"/>
  <c r="F10" i="3"/>
  <c r="E10"/>
  <c r="D10"/>
  <c r="C10"/>
  <c r="G10" s="1"/>
  <c r="G9"/>
  <c r="G8"/>
  <c r="G7"/>
  <c r="G6"/>
  <c r="G5"/>
  <c r="F10" i="2"/>
  <c r="E10"/>
  <c r="D10"/>
  <c r="C10"/>
  <c r="G10" s="1"/>
  <c r="G9"/>
  <c r="G8"/>
  <c r="G7"/>
  <c r="G6"/>
  <c r="G5"/>
  <c r="F10" i="1"/>
  <c r="E10"/>
  <c r="D10"/>
  <c r="C10"/>
  <c r="G10" s="1"/>
  <c r="G9"/>
  <c r="G8"/>
  <c r="G7"/>
  <c r="G6"/>
  <c r="G5"/>
</calcChain>
</file>

<file path=xl/sharedStrings.xml><?xml version="1.0" encoding="utf-8"?>
<sst xmlns="http://schemas.openxmlformats.org/spreadsheetml/2006/main" count="52" uniqueCount="13">
  <si>
    <t>通販部門　売上集計</t>
    <rPh sb="0" eb="2">
      <t>ツウハン</t>
    </rPh>
    <rPh sb="2" eb="4">
      <t>ブモン</t>
    </rPh>
    <rPh sb="5" eb="7">
      <t>ウリアゲ</t>
    </rPh>
    <rPh sb="7" eb="9">
      <t>シュウケイ</t>
    </rPh>
    <phoneticPr fontId="4"/>
  </si>
  <si>
    <t>分類</t>
    <rPh sb="0" eb="2">
      <t>ブンルイ</t>
    </rPh>
    <phoneticPr fontId="4"/>
  </si>
  <si>
    <t>4月</t>
    <rPh sb="1" eb="2">
      <t>ガツ</t>
    </rPh>
    <phoneticPr fontId="4"/>
  </si>
  <si>
    <t>5月</t>
    <phoneticPr fontId="4"/>
  </si>
  <si>
    <t>6月</t>
  </si>
  <si>
    <t>7月</t>
    <rPh sb="1" eb="2">
      <t>ガツ</t>
    </rPh>
    <phoneticPr fontId="4"/>
  </si>
  <si>
    <t>売上合計</t>
    <rPh sb="0" eb="2">
      <t>ウリアゲ</t>
    </rPh>
    <rPh sb="2" eb="4">
      <t>ゴウケイ</t>
    </rPh>
    <phoneticPr fontId="4"/>
  </si>
  <si>
    <t>ダイエット器具</t>
    <rPh sb="5" eb="7">
      <t>キグ</t>
    </rPh>
    <phoneticPr fontId="4"/>
  </si>
  <si>
    <t>美容器具</t>
    <rPh sb="0" eb="2">
      <t>ビヨウ</t>
    </rPh>
    <rPh sb="2" eb="4">
      <t>キグ</t>
    </rPh>
    <phoneticPr fontId="4"/>
  </si>
  <si>
    <t>健康食品</t>
    <rPh sb="0" eb="2">
      <t>ケンコウ</t>
    </rPh>
    <rPh sb="2" eb="4">
      <t>ショクヒン</t>
    </rPh>
    <phoneticPr fontId="4"/>
  </si>
  <si>
    <t>化粧品</t>
    <rPh sb="0" eb="3">
      <t>ケショウヒン</t>
    </rPh>
    <phoneticPr fontId="4"/>
  </si>
  <si>
    <t>インテリア用品</t>
    <rPh sb="5" eb="7">
      <t>ヨウヒン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</si>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</sst>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3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4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2" xfId="0" applyBorder="1" applyAlignment="1">
      <alignment horizontal="left" vertical="center"/>
    </xf>
    <xf numFmtId="38" fontId="0" fillId="0" borderId="2" xfId="1" applyFont="1" applyBorder="1">
      <alignment vertical="center"/>
    </xf>
    <xf numFmtId="38" fontId="0" fillId="0" borderId="2" xfId="1" applyNumberFormat="1" applyFont="1" applyBorder="1">
      <alignment vertical="center"/>
    </xf>
    <xf numFmtId="0" fontId="2" fillId="0" borderId="3" xfId="3" applyFill="1" applyBorder="1" applyAlignment="1">
      <alignment horizontal="center" vertical="center"/>
    </xf>
    <xf numFmtId="38" fontId="2" fillId="0" borderId="3" xfId="3" applyNumberFormat="1" applyFill="1" applyBorder="1">
      <alignment vertical="center"/>
    </xf>
  </cellXfs>
  <cellStyles count="6">
    <cellStyle name="20% - アクセント 2" xfId="3" builtinId="34"/>
    <cellStyle name="アクセント 2" xfId="2" builtinId="33"/>
    <cellStyle name="桁区切り" xfId="1" builtinId="6"/>
    <cellStyle name="桁区切り 2" xfId="4"/>
    <cellStyle name="標準" xfId="0" builtinId="0"/>
    <cellStyle name="標準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'105-1完成'!$G$4</c:f>
              <c:strCache>
                <c:ptCount val="1"/>
                <c:pt idx="0">
                  <c:v>売上合計</c:v>
                </c:pt>
              </c:strCache>
            </c:strRef>
          </c:tx>
          <c:cat>
            <c:strRef>
              <c:f>'105-1完成'!$B$5:$B$9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'105-1完成'!$G$5:$G$9</c:f>
              <c:numCache>
                <c:formatCode>#,##0;[Red]\-#,##0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'105-2開始'!$G$4</c:f>
              <c:strCache>
                <c:ptCount val="1"/>
                <c:pt idx="0">
                  <c:v>売上合計</c:v>
                </c:pt>
              </c:strCache>
            </c:strRef>
          </c:tx>
          <c:cat>
            <c:strRef>
              <c:f>'105-2開始'!$B$5:$B$9</c:f>
              <c:strCache>
                <c:ptCount val="5"/>
                <c:pt idx="0">
                  <c:v>ダイエット器具</c:v>
                </c:pt>
                <c:pt idx="1">
                  <c:v>美容器具</c:v>
                </c:pt>
                <c:pt idx="2">
                  <c:v>健康食品</c:v>
                </c:pt>
                <c:pt idx="3">
                  <c:v>化粧品</c:v>
                </c:pt>
                <c:pt idx="4">
                  <c:v>インテリア用品</c:v>
                </c:pt>
              </c:strCache>
            </c:strRef>
          </c:cat>
          <c:val>
            <c:numRef>
              <c:f>'105-2開始'!$G$5:$G$9</c:f>
              <c:numCache>
                <c:formatCode>#,##0;[Red]\-#,##0</c:formatCode>
                <c:ptCount val="5"/>
                <c:pt idx="0">
                  <c:v>1470000</c:v>
                </c:pt>
                <c:pt idx="1">
                  <c:v>1640000</c:v>
                </c:pt>
                <c:pt idx="2">
                  <c:v>640000</c:v>
                </c:pt>
                <c:pt idx="3">
                  <c:v>480000</c:v>
                </c:pt>
                <c:pt idx="4">
                  <c:v>690000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'105-2完成'!$G$4</c:f>
              <c:strCache>
                <c:ptCount val="1"/>
                <c:pt idx="0">
                  <c:v>売上合計</c:v>
                </c:pt>
              </c:strCache>
            </c:strRef>
          </c:tx>
          <c:dPt>
            <c:idx val="3"/>
            <c:explosion val="14"/>
          </c:dPt>
          <c:dLbls>
            <c:dLbl>
              <c:idx val="1"/>
              <c:layout>
                <c:manualLayout>
                  <c:x val="8.2089552238805971E-2"/>
                  <c:y val="-8.2815734989648039E-3"/>
                </c:manualLayout>
              </c:layout>
              <c:dLblPos val="bestFit"/>
              <c:showCatName val="1"/>
              <c:showPercent val="1"/>
            </c:dLbl>
            <c:dLbl>
              <c:idx val="4"/>
              <c:layout>
                <c:manualLayout>
                  <c:x val="-1.4925373134328358E-2"/>
                  <c:y val="8.2815734989648039E-3"/>
                </c:manualLayout>
              </c:layout>
              <c:dLblPos val="bestFit"/>
              <c:showCatName val="1"/>
              <c:showPercent val="1"/>
            </c:dLbl>
            <c:dLblPos val="outEnd"/>
            <c:showCatName val="1"/>
            <c:showPercent val="1"/>
          </c:dLbls>
          <c:cat>
            <c:strRef>
              <c:f>'105-2完成'!$B$5:$B$9</c:f>
              <c:strCache>
                <c:ptCount val="5"/>
                <c:pt idx="0">
                  <c:v>美容器具</c:v>
                </c:pt>
                <c:pt idx="1">
                  <c:v>ダイエット器具</c:v>
                </c:pt>
                <c:pt idx="2">
                  <c:v>インテリア用品</c:v>
                </c:pt>
                <c:pt idx="3">
                  <c:v>健康食品</c:v>
                </c:pt>
                <c:pt idx="4">
                  <c:v>化粧品</c:v>
                </c:pt>
              </c:strCache>
            </c:strRef>
          </c:cat>
          <c:val>
            <c:numRef>
              <c:f>'105-2完成'!$G$5:$G$9</c:f>
              <c:numCache>
                <c:formatCode>#,##0;[Red]\-#,##0</c:formatCode>
                <c:ptCount val="5"/>
                <c:pt idx="0">
                  <c:v>1640000</c:v>
                </c:pt>
                <c:pt idx="1">
                  <c:v>1470000</c:v>
                </c:pt>
                <c:pt idx="2">
                  <c:v>690000</c:v>
                </c:pt>
                <c:pt idx="3">
                  <c:v>640000</c:v>
                </c:pt>
                <c:pt idx="4">
                  <c:v>480000</c:v>
                </c:pt>
              </c:numCache>
            </c:numRef>
          </c:val>
        </c:ser>
        <c:dLbls>
          <c:showVal val="1"/>
        </c:dLbls>
        <c:firstSliceAng val="0"/>
      </c:pieChart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7</xdr:row>
      <xdr:rowOff>114300</xdr:rowOff>
    </xdr:from>
    <xdr:to>
      <xdr:col>8</xdr:col>
      <xdr:colOff>247650</xdr:colOff>
      <xdr:row>23</xdr:row>
      <xdr:rowOff>104775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11</xdr:row>
      <xdr:rowOff>9525</xdr:rowOff>
    </xdr:from>
    <xdr:to>
      <xdr:col>6</xdr:col>
      <xdr:colOff>781050</xdr:colOff>
      <xdr:row>28</xdr:row>
      <xdr:rowOff>161925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11</xdr:row>
      <xdr:rowOff>9525</xdr:rowOff>
    </xdr:from>
    <xdr:to>
      <xdr:col>6</xdr:col>
      <xdr:colOff>781050</xdr:colOff>
      <xdr:row>28</xdr:row>
      <xdr:rowOff>161925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10"/>
  <sheetViews>
    <sheetView tabSelected="1"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10"/>
  <sheetViews>
    <sheetView workbookViewId="0">
      <selection activeCell="G4" activeCellId="1" sqref="B4:B9 G4:G9"/>
    </sheetView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G10"/>
  <sheetViews>
    <sheetView workbookViewId="0"/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7</v>
      </c>
      <c r="C5" s="4">
        <v>320000</v>
      </c>
      <c r="D5" s="4">
        <v>350000</v>
      </c>
      <c r="E5" s="4">
        <v>380000</v>
      </c>
      <c r="F5" s="4">
        <v>420000</v>
      </c>
      <c r="G5" s="5">
        <f t="shared" ref="G5:G10" si="0">SUM(C5:F5)</f>
        <v>1470000</v>
      </c>
    </row>
    <row r="6" spans="2:7">
      <c r="B6" s="3" t="s">
        <v>8</v>
      </c>
      <c r="C6" s="4">
        <v>410000</v>
      </c>
      <c r="D6" s="4">
        <v>380000</v>
      </c>
      <c r="E6" s="4">
        <v>400000</v>
      </c>
      <c r="F6" s="4">
        <v>450000</v>
      </c>
      <c r="G6" s="5">
        <f t="shared" si="0"/>
        <v>1640000</v>
      </c>
    </row>
    <row r="7" spans="2:7">
      <c r="B7" s="3" t="s">
        <v>9</v>
      </c>
      <c r="C7" s="4">
        <v>190000</v>
      </c>
      <c r="D7" s="4">
        <v>170000</v>
      </c>
      <c r="E7" s="4">
        <v>150000</v>
      </c>
      <c r="F7" s="4">
        <v>130000</v>
      </c>
      <c r="G7" s="5">
        <f t="shared" si="0"/>
        <v>640000</v>
      </c>
    </row>
    <row r="8" spans="2:7">
      <c r="B8" s="3" t="s">
        <v>10</v>
      </c>
      <c r="C8" s="4">
        <v>90000</v>
      </c>
      <c r="D8" s="4">
        <v>70000</v>
      </c>
      <c r="E8" s="4">
        <v>170000</v>
      </c>
      <c r="F8" s="4">
        <v>150000</v>
      </c>
      <c r="G8" s="5">
        <f t="shared" si="0"/>
        <v>480000</v>
      </c>
    </row>
    <row r="9" spans="2:7" ht="14.25" thickBot="1">
      <c r="B9" s="6" t="s">
        <v>11</v>
      </c>
      <c r="C9" s="7">
        <v>150000</v>
      </c>
      <c r="D9" s="7">
        <v>160000</v>
      </c>
      <c r="E9" s="7">
        <v>180000</v>
      </c>
      <c r="F9" s="7">
        <v>200000</v>
      </c>
      <c r="G9" s="8">
        <f t="shared" si="0"/>
        <v>690000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si="0"/>
        <v>4920000</v>
      </c>
    </row>
  </sheetData>
  <phoneticPr fontId="4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2:G10"/>
  <sheetViews>
    <sheetView workbookViewId="0">
      <selection activeCell="G5" sqref="B5:G9"/>
    </sheetView>
  </sheetViews>
  <sheetFormatPr defaultRowHeight="13.5"/>
  <cols>
    <col min="1" max="1" width="3.625" customWidth="1"/>
    <col min="2" max="2" width="14" customWidth="1"/>
    <col min="3" max="6" width="11.875" customWidth="1"/>
    <col min="7" max="7" width="15.375" customWidth="1"/>
  </cols>
  <sheetData>
    <row r="2" spans="2:7">
      <c r="B2" s="1" t="s">
        <v>0</v>
      </c>
    </row>
    <row r="4" spans="2:7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</row>
    <row r="5" spans="2:7">
      <c r="B5" s="3" t="s">
        <v>8</v>
      </c>
      <c r="C5" s="4">
        <v>410000</v>
      </c>
      <c r="D5" s="4">
        <v>380000</v>
      </c>
      <c r="E5" s="4">
        <v>400000</v>
      </c>
      <c r="F5" s="4">
        <v>450000</v>
      </c>
      <c r="G5" s="5">
        <f>SUM(C5:F5)</f>
        <v>1640000</v>
      </c>
    </row>
    <row r="6" spans="2:7">
      <c r="B6" s="3" t="s">
        <v>7</v>
      </c>
      <c r="C6" s="4">
        <v>320000</v>
      </c>
      <c r="D6" s="4">
        <v>350000</v>
      </c>
      <c r="E6" s="4">
        <v>380000</v>
      </c>
      <c r="F6" s="4">
        <v>420000</v>
      </c>
      <c r="G6" s="5">
        <f>SUM(C6:F6)</f>
        <v>1470000</v>
      </c>
    </row>
    <row r="7" spans="2:7">
      <c r="B7" s="3" t="s">
        <v>11</v>
      </c>
      <c r="C7" s="4">
        <v>150000</v>
      </c>
      <c r="D7" s="4">
        <v>160000</v>
      </c>
      <c r="E7" s="4">
        <v>180000</v>
      </c>
      <c r="F7" s="4">
        <v>200000</v>
      </c>
      <c r="G7" s="5">
        <f>SUM(C7:F7)</f>
        <v>690000</v>
      </c>
    </row>
    <row r="8" spans="2:7">
      <c r="B8" s="3" t="s">
        <v>9</v>
      </c>
      <c r="C8" s="4">
        <v>190000</v>
      </c>
      <c r="D8" s="4">
        <v>170000</v>
      </c>
      <c r="E8" s="4">
        <v>150000</v>
      </c>
      <c r="F8" s="4">
        <v>130000</v>
      </c>
      <c r="G8" s="5">
        <f>SUM(C8:F8)</f>
        <v>640000</v>
      </c>
    </row>
    <row r="9" spans="2:7" ht="14.25" thickBot="1">
      <c r="B9" s="6" t="s">
        <v>10</v>
      </c>
      <c r="C9" s="7">
        <v>90000</v>
      </c>
      <c r="D9" s="7">
        <v>70000</v>
      </c>
      <c r="E9" s="7">
        <v>170000</v>
      </c>
      <c r="F9" s="7">
        <v>150000</v>
      </c>
      <c r="G9" s="8">
        <f>SUM(C9:F9)</f>
        <v>480000</v>
      </c>
    </row>
    <row r="10" spans="2:7">
      <c r="B10" s="9" t="s">
        <v>12</v>
      </c>
      <c r="C10" s="10">
        <f>SUM(C5:C9)</f>
        <v>1160000</v>
      </c>
      <c r="D10" s="10">
        <f>SUM(D5:D9)</f>
        <v>1130000</v>
      </c>
      <c r="E10" s="10">
        <f>SUM(E5:E9)</f>
        <v>1280000</v>
      </c>
      <c r="F10" s="10">
        <f>SUM(F5:F9)</f>
        <v>1350000</v>
      </c>
      <c r="G10" s="10">
        <f t="shared" ref="G5:G10" si="0">SUM(C10:F10)</f>
        <v>4920000</v>
      </c>
    </row>
  </sheetData>
  <sortState ref="B5:G9">
    <sortCondition descending="1" ref="G5"/>
  </sortState>
  <phoneticPr fontId="4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105-1開始</vt:lpstr>
      <vt:lpstr>105-1完成</vt:lpstr>
      <vt:lpstr>105-2開始</vt:lpstr>
      <vt:lpstr>105-2完成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2009-11-19T08:41:41Z</dcterms:created>
  <dcterms:modified xsi:type="dcterms:W3CDTF">2009-11-19T08:45:39Z</dcterms:modified>
</cp:coreProperties>
</file>