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7-1開始" sheetId="1" r:id="rId1"/>
    <sheet name="087-1完成" sheetId="3" r:id="rId2"/>
    <sheet name="087-2開始" sheetId="4" r:id="rId3"/>
    <sheet name="087-2完成" sheetId="2" r:id="rId4"/>
  </sheets>
  <definedNames>
    <definedName name="_xlnm.Print_Area" localSheetId="0">'087-1開始'!$B$2:$F$19</definedName>
    <definedName name="_xlnm.Print_Area" localSheetId="1">'087-1完成'!$B$2:$F$19</definedName>
    <definedName name="_xlnm.Print_Area" localSheetId="2">'087-2開始'!$B$2:$F$19</definedName>
    <definedName name="_xlnm.Print_Area" localSheetId="3">'087-2完成'!$B$2:$F$19</definedName>
  </definedNames>
  <calcPr calcId="125725"/>
</workbook>
</file>

<file path=xl/calcChain.xml><?xml version="1.0" encoding="utf-8"?>
<calcChain xmlns="http://schemas.openxmlformats.org/spreadsheetml/2006/main">
  <c r="D17" i="4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3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2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  <c r="D17" i="1"/>
  <c r="C17"/>
  <c r="F17" s="1"/>
  <c r="D16"/>
  <c r="C16"/>
  <c r="F16" s="1"/>
  <c r="D15"/>
  <c r="C15"/>
  <c r="F15" s="1"/>
  <c r="D14"/>
  <c r="C14"/>
  <c r="F14" s="1"/>
  <c r="D13"/>
  <c r="C13"/>
  <c r="F13" s="1"/>
  <c r="D12"/>
  <c r="C12"/>
  <c r="F12" s="1"/>
  <c r="D11"/>
  <c r="C11"/>
  <c r="F11" s="1"/>
  <c r="D10"/>
  <c r="C10"/>
  <c r="F10" s="1"/>
  <c r="F18" s="1"/>
  <c r="D5"/>
  <c r="E5" s="1"/>
  <c r="E4"/>
</calcChain>
</file>

<file path=xl/sharedStrings.xml><?xml version="1.0" encoding="utf-8"?>
<sst xmlns="http://schemas.openxmlformats.org/spreadsheetml/2006/main" count="124" uniqueCount="27">
  <si>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</si>
  <si>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</si>
  <si>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</si>
  <si>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</si>
  <si>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</si>
  <si>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</si>
  <si>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</si>
  <si>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</si>
  <si>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</si>
  <si>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</si>
  <si>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</si>
  <si>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</si>
  <si>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</si>
  <si>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</si>
  <si>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</si>
  <si>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</si>
  <si>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</si>
  <si>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</si>
  <si>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</si>
  <si>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</si>
  <si>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</si>
  <si>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</si>
  <si>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ご請求金額</t>
    <rPh sb="1" eb="3">
      <t>セイキュウ</t>
    </rPh>
    <rPh sb="3" eb="5">
      <t>キンガク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</si>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</sst>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6" fontId="2" fillId="0" borderId="15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1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20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17" t="s">
        <v>21</v>
      </c>
      <c r="I17" s="18"/>
      <c r="J17" s="9" t="s">
        <v>10</v>
      </c>
    </row>
    <row r="18" spans="2:10">
      <c r="B18" s="19" t="s">
        <v>22</v>
      </c>
      <c r="C18" s="20"/>
      <c r="D18" s="20"/>
      <c r="E18" s="21"/>
      <c r="F18" s="22">
        <f>SUM(F10:F17)</f>
        <v>7560</v>
      </c>
      <c r="H18" s="23" t="s">
        <v>23</v>
      </c>
      <c r="I18" s="24"/>
      <c r="J18" s="13">
        <v>2300</v>
      </c>
    </row>
    <row r="19" spans="2:10">
      <c r="B19" s="25"/>
      <c r="C19" s="26"/>
      <c r="D19" s="26"/>
      <c r="E19" s="27"/>
      <c r="F19" s="28"/>
      <c r="H19" s="23" t="s">
        <v>24</v>
      </c>
      <c r="I19" s="24"/>
      <c r="J19" s="13">
        <v>1900</v>
      </c>
    </row>
    <row r="20" spans="2:10">
      <c r="H20" s="23" t="s">
        <v>25</v>
      </c>
      <c r="I20" s="24"/>
      <c r="J20" s="13">
        <v>10000</v>
      </c>
    </row>
    <row r="21" spans="2:10">
      <c r="H21" s="23" t="s">
        <v>26</v>
      </c>
      <c r="I21" s="24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20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17" t="s">
        <v>21</v>
      </c>
      <c r="I17" s="18"/>
      <c r="J17" s="9" t="s">
        <v>10</v>
      </c>
    </row>
    <row r="18" spans="2:10">
      <c r="B18" s="19" t="s">
        <v>22</v>
      </c>
      <c r="C18" s="20"/>
      <c r="D18" s="20"/>
      <c r="E18" s="21"/>
      <c r="F18" s="22">
        <f>SUM(F10:F17)</f>
        <v>7560</v>
      </c>
      <c r="H18" s="23" t="s">
        <v>23</v>
      </c>
      <c r="I18" s="24"/>
      <c r="J18" s="13">
        <v>2300</v>
      </c>
    </row>
    <row r="19" spans="2:10">
      <c r="B19" s="25"/>
      <c r="C19" s="26"/>
      <c r="D19" s="26"/>
      <c r="E19" s="27"/>
      <c r="F19" s="28"/>
      <c r="H19" s="23" t="s">
        <v>24</v>
      </c>
      <c r="I19" s="24"/>
      <c r="J19" s="13">
        <v>1900</v>
      </c>
    </row>
    <row r="20" spans="2:10">
      <c r="H20" s="23" t="s">
        <v>25</v>
      </c>
      <c r="I20" s="24"/>
      <c r="J20" s="13">
        <v>10000</v>
      </c>
    </row>
    <row r="21" spans="2:10">
      <c r="H21" s="23" t="s">
        <v>26</v>
      </c>
      <c r="I21" s="24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25" right="0.25" top="0.75" bottom="0.75" header="0.3" footer="0.3"/>
  <pageSetup paperSize="1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20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17" t="s">
        <v>21</v>
      </c>
      <c r="I17" s="18"/>
      <c r="J17" s="9" t="s">
        <v>10</v>
      </c>
    </row>
    <row r="18" spans="2:10">
      <c r="B18" s="19" t="s">
        <v>22</v>
      </c>
      <c r="C18" s="20"/>
      <c r="D18" s="20"/>
      <c r="E18" s="21"/>
      <c r="F18" s="22">
        <f>SUM(F10:F17)</f>
        <v>7560</v>
      </c>
      <c r="H18" s="23" t="s">
        <v>23</v>
      </c>
      <c r="I18" s="24"/>
      <c r="J18" s="13">
        <v>2300</v>
      </c>
    </row>
    <row r="19" spans="2:10">
      <c r="B19" s="25"/>
      <c r="C19" s="26"/>
      <c r="D19" s="26"/>
      <c r="E19" s="27"/>
      <c r="F19" s="28"/>
      <c r="H19" s="23" t="s">
        <v>24</v>
      </c>
      <c r="I19" s="24"/>
      <c r="J19" s="13">
        <v>1900</v>
      </c>
    </row>
    <row r="20" spans="2:10">
      <c r="H20" s="23" t="s">
        <v>25</v>
      </c>
      <c r="I20" s="24"/>
      <c r="J20" s="13">
        <v>10000</v>
      </c>
    </row>
    <row r="21" spans="2:10">
      <c r="H21" s="23" t="s">
        <v>26</v>
      </c>
      <c r="I21" s="24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1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2" t="s">
        <v>1</v>
      </c>
      <c r="C4" s="3"/>
      <c r="D4" s="4">
        <v>40294</v>
      </c>
      <c r="E4" s="5" t="str">
        <f>TEXT(D4,"(aaa)")</f>
        <v>(月)</v>
      </c>
    </row>
    <row r="5" spans="2:10">
      <c r="B5" s="2" t="s">
        <v>2</v>
      </c>
      <c r="C5" s="3"/>
      <c r="D5" s="4">
        <f>D4+14</f>
        <v>40308</v>
      </c>
      <c r="E5" s="5" t="str">
        <f>TEXT(D5,"(aaa)")</f>
        <v>(月)</v>
      </c>
    </row>
    <row r="7" spans="2:10">
      <c r="B7" t="s">
        <v>3</v>
      </c>
      <c r="H7" s="6" t="s">
        <v>4</v>
      </c>
    </row>
    <row r="8" spans="2:10" ht="8.25" customHeight="1">
      <c r="H8" s="7"/>
      <c r="I8" s="7"/>
    </row>
    <row r="9" spans="2:10">
      <c r="B9" s="8" t="s">
        <v>5</v>
      </c>
      <c r="C9" s="8" t="s">
        <v>6</v>
      </c>
      <c r="D9" s="8" t="s">
        <v>7</v>
      </c>
      <c r="E9" s="8" t="s">
        <v>8</v>
      </c>
      <c r="F9" s="8" t="s">
        <v>9</v>
      </c>
      <c r="H9" s="9" t="s">
        <v>5</v>
      </c>
      <c r="I9" s="9" t="s">
        <v>6</v>
      </c>
      <c r="J9" s="9" t="s">
        <v>10</v>
      </c>
    </row>
    <row r="10" spans="2:10">
      <c r="B10" s="10" t="s">
        <v>11</v>
      </c>
      <c r="C10" s="11" t="str">
        <f>IF(B10="","",VLOOKUP(B10,$H$10:$J$13,2,FALSE))</f>
        <v>キャットフード</v>
      </c>
      <c r="D10" s="11">
        <f>IF(B10="","",VLOOKUP(B10,$H$10:$J$13,3,FALSE))</f>
        <v>2100</v>
      </c>
      <c r="E10" s="11">
        <v>2</v>
      </c>
      <c r="F10" s="11">
        <f>IF(C10="","",D10*E10)</f>
        <v>4200</v>
      </c>
      <c r="H10" s="12" t="s">
        <v>11</v>
      </c>
      <c r="I10" s="12" t="s">
        <v>12</v>
      </c>
      <c r="J10" s="13">
        <v>2100</v>
      </c>
    </row>
    <row r="11" spans="2:10">
      <c r="B11" s="14" t="s">
        <v>13</v>
      </c>
      <c r="C11" s="14" t="str">
        <f t="shared" ref="C11:C17" si="0">IF(B11="","",VLOOKUP(B11,$H$10:$J$13,2,FALSE))</f>
        <v>キャットトイレ用砂</v>
      </c>
      <c r="D11" s="15">
        <f t="shared" ref="D11:D17" si="1">IF(B11="","",VLOOKUP(B11,$H$10:$J$13,3,FALSE))</f>
        <v>840</v>
      </c>
      <c r="E11" s="15">
        <v>4</v>
      </c>
      <c r="F11" s="15">
        <f t="shared" ref="F11:F17" si="2">IF(C11="","",D11*E11)</f>
        <v>3360</v>
      </c>
      <c r="H11" s="12" t="s">
        <v>14</v>
      </c>
      <c r="I11" s="12" t="s">
        <v>15</v>
      </c>
      <c r="J11" s="13">
        <v>840</v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12" t="s">
        <v>16</v>
      </c>
      <c r="I12" s="12" t="s">
        <v>17</v>
      </c>
      <c r="J12" s="13">
        <v>210</v>
      </c>
    </row>
    <row r="13" spans="2:10">
      <c r="B13" s="14"/>
      <c r="C13" s="14" t="str">
        <f t="shared" si="0"/>
        <v/>
      </c>
      <c r="D13" s="15" t="str">
        <f t="shared" si="1"/>
        <v/>
      </c>
      <c r="E13" s="15"/>
      <c r="F13" s="15" t="str">
        <f t="shared" si="2"/>
        <v/>
      </c>
      <c r="H13" s="12" t="s">
        <v>18</v>
      </c>
      <c r="I13" s="12" t="s">
        <v>19</v>
      </c>
      <c r="J13" s="13">
        <v>1050</v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4"/>
      <c r="C15" s="14" t="str">
        <f t="shared" si="0"/>
        <v/>
      </c>
      <c r="D15" s="15" t="str">
        <f t="shared" si="1"/>
        <v/>
      </c>
      <c r="E15" s="15"/>
      <c r="F15" s="15" t="str">
        <f t="shared" si="2"/>
        <v/>
      </c>
      <c r="H15" s="6" t="s">
        <v>20</v>
      </c>
    </row>
    <row r="16" spans="2:10">
      <c r="B16" s="10"/>
      <c r="C16" s="10" t="str">
        <f t="shared" si="0"/>
        <v/>
      </c>
      <c r="D16" s="11" t="str">
        <f t="shared" si="1"/>
        <v/>
      </c>
      <c r="E16" s="11"/>
      <c r="F16" s="11" t="str">
        <f t="shared" si="2"/>
        <v/>
      </c>
    </row>
    <row r="17" spans="2:10">
      <c r="B17" s="14"/>
      <c r="C17" s="14" t="str">
        <f t="shared" si="0"/>
        <v/>
      </c>
      <c r="D17" s="15" t="str">
        <f t="shared" si="1"/>
        <v/>
      </c>
      <c r="E17" s="15"/>
      <c r="F17" s="16" t="str">
        <f t="shared" si="2"/>
        <v/>
      </c>
      <c r="H17" s="17" t="s">
        <v>21</v>
      </c>
      <c r="I17" s="18"/>
      <c r="J17" s="9" t="s">
        <v>10</v>
      </c>
    </row>
    <row r="18" spans="2:10">
      <c r="B18" s="19" t="s">
        <v>22</v>
      </c>
      <c r="C18" s="20"/>
      <c r="D18" s="20"/>
      <c r="E18" s="21"/>
      <c r="F18" s="22">
        <f>SUM(F10:F17)</f>
        <v>7560</v>
      </c>
      <c r="H18" s="23" t="s">
        <v>23</v>
      </c>
      <c r="I18" s="24"/>
      <c r="J18" s="13">
        <v>2300</v>
      </c>
    </row>
    <row r="19" spans="2:10">
      <c r="B19" s="25"/>
      <c r="C19" s="26"/>
      <c r="D19" s="26"/>
      <c r="E19" s="27"/>
      <c r="F19" s="28"/>
      <c r="H19" s="23" t="s">
        <v>24</v>
      </c>
      <c r="I19" s="24"/>
      <c r="J19" s="13">
        <v>1900</v>
      </c>
    </row>
    <row r="20" spans="2:10">
      <c r="H20" s="23" t="s">
        <v>25</v>
      </c>
      <c r="I20" s="24"/>
      <c r="J20" s="13">
        <v>10000</v>
      </c>
    </row>
    <row r="21" spans="2:10">
      <c r="H21" s="23" t="s">
        <v>26</v>
      </c>
      <c r="I21" s="24"/>
      <c r="J21" s="13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0866141732283472" right="0.70866141732283472" top="1.1417322834645669" bottom="1.1417322834645669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087-1開始</vt:lpstr>
      <vt:lpstr>087-1完成</vt:lpstr>
      <vt:lpstr>087-2開始</vt:lpstr>
      <vt:lpstr>087-2完成</vt:lpstr>
      <vt:lpstr>'087-1開始'!Print_Area</vt:lpstr>
      <vt:lpstr>'087-1完成'!Print_Area</vt:lpstr>
      <vt:lpstr>'087-2開始'!Print_Area</vt:lpstr>
      <vt:lpstr>'087-2完成'!Print_Area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2009-11-19T07:55:03Z</cp:lastPrinted>
  <dcterms:created xsi:type="dcterms:W3CDTF">2009-11-19T07:54:36Z</dcterms:created>
  <dcterms:modified xsi:type="dcterms:W3CDTF">2009-11-19T07:59:22Z</dcterms:modified>
</cp:coreProperties>
</file>