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53開始" sheetId="1" r:id="rId1"/>
    <sheet name="053完成" sheetId="2" r:id="rId2"/>
  </sheets>
  <calcPr calcId="125725"/>
</workbook>
</file>

<file path=xl/calcChain.xml><?xml version="1.0" encoding="utf-8"?>
<calcChain xmlns="http://schemas.openxmlformats.org/spreadsheetml/2006/main">
  <c r="F6" i="2"/>
  <c r="F7"/>
  <c r="F8"/>
  <c r="F9"/>
  <c r="F10"/>
  <c r="F11"/>
  <c r="F12"/>
  <c r="F13"/>
  <c r="F14"/>
  <c r="F5"/>
  <c r="D15"/>
  <c r="C15"/>
  <c r="E14"/>
  <c r="E13"/>
  <c r="E12"/>
  <c r="E11"/>
  <c r="E10"/>
  <c r="E9"/>
  <c r="E8"/>
  <c r="E7"/>
  <c r="E6"/>
  <c r="E5"/>
  <c r="E15" s="1"/>
  <c r="D15" i="1"/>
  <c r="C15"/>
  <c r="E14"/>
  <c r="E13"/>
  <c r="E12"/>
  <c r="E11"/>
  <c r="E10"/>
  <c r="E9"/>
  <c r="E8"/>
  <c r="E7"/>
  <c r="E6"/>
  <c r="E5"/>
  <c r="E15" s="1"/>
</calcChain>
</file>

<file path=xl/sharedStrings.xml><?xml version="1.0" encoding="utf-8"?>
<sst xmlns="http://schemas.openxmlformats.org/spreadsheetml/2006/main" count="34" uniqueCount="17">
  <si>
    <t>第1回テスト集計表</t>
    <rPh sb="0" eb="1">
      <t>ダイ</t>
    </rPh>
    <rPh sb="2" eb="3">
      <t>カイ</t>
    </rPh>
    <rPh sb="6" eb="8">
      <t>シュウケイ</t>
    </rPh>
    <rPh sb="8" eb="9">
      <t>ヒョウ</t>
    </rPh>
    <phoneticPr fontId="2"/>
  </si>
  <si>
    <t>氏名</t>
    <rPh sb="0" eb="2">
      <t>シメイ</t>
    </rPh>
    <phoneticPr fontId="2"/>
  </si>
  <si>
    <t>基礎テスト</t>
    <rPh sb="0" eb="2">
      <t>キソ</t>
    </rPh>
    <phoneticPr fontId="2"/>
  </si>
  <si>
    <t>応用テスト</t>
    <rPh sb="0" eb="2">
      <t>オウヨウ</t>
    </rPh>
    <phoneticPr fontId="2"/>
  </si>
  <si>
    <t>合計点</t>
    <rPh sb="0" eb="2">
      <t>ゴウケイ</t>
    </rPh>
    <rPh sb="2" eb="3">
      <t>テン</t>
    </rPh>
    <phoneticPr fontId="2"/>
  </si>
  <si>
    <t>順位</t>
    <rPh sb="0" eb="2">
      <t>ジュンイ</t>
    </rPh>
    <phoneticPr fontId="2"/>
  </si>
  <si>
    <t>長谷川　稔</t>
    <rPh sb="0" eb="3">
      <t>ハセガワ</t>
    </rPh>
    <rPh sb="4" eb="5">
      <t>ミノリ</t>
    </rPh>
    <phoneticPr fontId="2"/>
  </si>
  <si>
    <t>田中　彰浩</t>
    <rPh sb="0" eb="2">
      <t>タナカ</t>
    </rPh>
    <rPh sb="3" eb="5">
      <t>アキヒロ</t>
    </rPh>
    <phoneticPr fontId="2"/>
  </si>
  <si>
    <t>佐藤　みなみ</t>
    <rPh sb="0" eb="2">
      <t>サトウ</t>
    </rPh>
    <phoneticPr fontId="2"/>
  </si>
  <si>
    <t>野田　恭平</t>
    <rPh sb="0" eb="2">
      <t>ノダ</t>
    </rPh>
    <rPh sb="3" eb="5">
      <t>キョウヘイ</t>
    </rPh>
    <phoneticPr fontId="2"/>
  </si>
  <si>
    <t>宮本　宏茂</t>
    <rPh sb="0" eb="2">
      <t>ミヤモト</t>
    </rPh>
    <rPh sb="3" eb="5">
      <t>ヒロシゲ</t>
    </rPh>
    <phoneticPr fontId="2"/>
  </si>
  <si>
    <t>森　涼太</t>
    <rPh sb="0" eb="1">
      <t>モリ</t>
    </rPh>
    <rPh sb="2" eb="3">
      <t>リョウ</t>
    </rPh>
    <rPh sb="3" eb="4">
      <t>タ</t>
    </rPh>
    <phoneticPr fontId="2"/>
  </si>
  <si>
    <t>星野　康弘</t>
    <rPh sb="0" eb="2">
      <t>ホシノ</t>
    </rPh>
    <rPh sb="3" eb="5">
      <t>ヤスヒロ</t>
    </rPh>
    <phoneticPr fontId="2"/>
  </si>
  <si>
    <t>柿本　清二</t>
    <rPh sb="0" eb="2">
      <t>カキモト</t>
    </rPh>
    <rPh sb="3" eb="5">
      <t>セイジ</t>
    </rPh>
    <phoneticPr fontId="2"/>
  </si>
  <si>
    <t>上野　恵子</t>
    <rPh sb="0" eb="2">
      <t>ウエノ</t>
    </rPh>
    <rPh sb="3" eb="5">
      <t>ケイコ</t>
    </rPh>
    <phoneticPr fontId="2"/>
  </si>
  <si>
    <t>岡島　美奈</t>
    <rPh sb="0" eb="2">
      <t>オカジマ</t>
    </rPh>
    <rPh sb="3" eb="5">
      <t>ミナ</t>
    </rPh>
    <phoneticPr fontId="2"/>
  </si>
  <si>
    <t>平均点</t>
    <rPh sb="0" eb="3">
      <t>ヘイキンテン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</si>
</sst>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15"/>
  <sheetViews>
    <sheetView tabSelected="1" workbookViewId="0"/>
  </sheetViews>
  <sheetFormatPr defaultRowHeight="13.5"/>
  <cols>
    <col min="1" max="1" width="3.625" customWidth="1"/>
    <col min="2" max="2" width="14.375" customWidth="1"/>
    <col min="3" max="6" width="9.625" customWidth="1"/>
  </cols>
  <sheetData>
    <row r="2" spans="2:6">
      <c r="B2" s="1" t="s">
        <v>0</v>
      </c>
    </row>
    <row r="4" spans="2:6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2:6">
      <c r="B5" s="3" t="s">
        <v>6</v>
      </c>
      <c r="C5" s="4">
        <v>85</v>
      </c>
      <c r="D5" s="4">
        <v>90</v>
      </c>
      <c r="E5" s="4">
        <f>SUM(C5:D5)</f>
        <v>175</v>
      </c>
      <c r="F5" s="5"/>
    </row>
    <row r="6" spans="2:6">
      <c r="B6" s="3" t="s">
        <v>7</v>
      </c>
      <c r="C6" s="4">
        <v>78</v>
      </c>
      <c r="D6" s="4">
        <v>85</v>
      </c>
      <c r="E6" s="4">
        <f t="shared" ref="E6:E14" si="0">SUM(C6:D6)</f>
        <v>163</v>
      </c>
      <c r="F6" s="5"/>
    </row>
    <row r="7" spans="2:6">
      <c r="B7" s="3" t="s">
        <v>8</v>
      </c>
      <c r="C7" s="4">
        <v>92</v>
      </c>
      <c r="D7" s="4">
        <v>74</v>
      </c>
      <c r="E7" s="4">
        <f t="shared" si="0"/>
        <v>166</v>
      </c>
      <c r="F7" s="5"/>
    </row>
    <row r="8" spans="2:6">
      <c r="B8" s="3" t="s">
        <v>9</v>
      </c>
      <c r="C8" s="4">
        <v>65</v>
      </c>
      <c r="D8" s="4">
        <v>50</v>
      </c>
      <c r="E8" s="4">
        <f t="shared" si="0"/>
        <v>115</v>
      </c>
      <c r="F8" s="5"/>
    </row>
    <row r="9" spans="2:6">
      <c r="B9" s="3" t="s">
        <v>10</v>
      </c>
      <c r="C9" s="4">
        <v>74</v>
      </c>
      <c r="D9" s="4">
        <v>83</v>
      </c>
      <c r="E9" s="4">
        <f t="shared" si="0"/>
        <v>157</v>
      </c>
      <c r="F9" s="5"/>
    </row>
    <row r="10" spans="2:6">
      <c r="B10" s="3" t="s">
        <v>11</v>
      </c>
      <c r="C10" s="4">
        <v>88</v>
      </c>
      <c r="D10" s="4">
        <v>95</v>
      </c>
      <c r="E10" s="4">
        <f t="shared" si="0"/>
        <v>183</v>
      </c>
      <c r="F10" s="5"/>
    </row>
    <row r="11" spans="2:6">
      <c r="B11" s="3" t="s">
        <v>12</v>
      </c>
      <c r="C11" s="4">
        <v>54</v>
      </c>
      <c r="D11" s="4">
        <v>77</v>
      </c>
      <c r="E11" s="4">
        <f t="shared" si="0"/>
        <v>131</v>
      </c>
      <c r="F11" s="5"/>
    </row>
    <row r="12" spans="2:6">
      <c r="B12" s="3" t="s">
        <v>13</v>
      </c>
      <c r="C12" s="4">
        <v>96</v>
      </c>
      <c r="D12" s="4">
        <v>63</v>
      </c>
      <c r="E12" s="4">
        <f t="shared" si="0"/>
        <v>159</v>
      </c>
      <c r="F12" s="5"/>
    </row>
    <row r="13" spans="2:6">
      <c r="B13" s="3" t="s">
        <v>14</v>
      </c>
      <c r="C13" s="4">
        <v>68</v>
      </c>
      <c r="D13" s="4">
        <v>79</v>
      </c>
      <c r="E13" s="4">
        <f t="shared" si="0"/>
        <v>147</v>
      </c>
      <c r="F13" s="5"/>
    </row>
    <row r="14" spans="2:6">
      <c r="B14" s="3" t="s">
        <v>15</v>
      </c>
      <c r="C14" s="4">
        <v>81</v>
      </c>
      <c r="D14" s="4">
        <v>78</v>
      </c>
      <c r="E14" s="4">
        <f t="shared" si="0"/>
        <v>159</v>
      </c>
      <c r="F14" s="5"/>
    </row>
    <row r="15" spans="2:6">
      <c r="B15" s="2" t="s">
        <v>16</v>
      </c>
      <c r="C15" s="6">
        <f>AVERAGE(C5:C14)</f>
        <v>78.099999999999994</v>
      </c>
      <c r="D15" s="6">
        <f t="shared" ref="D15:E15" si="1">AVERAGE(D5:D14)</f>
        <v>77.400000000000006</v>
      </c>
      <c r="E15" s="6">
        <f t="shared" si="1"/>
        <v>155.5</v>
      </c>
      <c r="F15" s="6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5"/>
  <sheetViews>
    <sheetView workbookViewId="0">
      <selection activeCell="F14" sqref="F14"/>
    </sheetView>
  </sheetViews>
  <sheetFormatPr defaultRowHeight="13.5"/>
  <cols>
    <col min="1" max="1" width="3.625" customWidth="1"/>
    <col min="2" max="2" width="14.375" customWidth="1"/>
    <col min="3" max="6" width="9.625" customWidth="1"/>
  </cols>
  <sheetData>
    <row r="2" spans="2:6">
      <c r="B2" s="1" t="s">
        <v>0</v>
      </c>
    </row>
    <row r="4" spans="2:6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2:6">
      <c r="B5" s="3" t="s">
        <v>6</v>
      </c>
      <c r="C5" s="4">
        <v>85</v>
      </c>
      <c r="D5" s="4">
        <v>90</v>
      </c>
      <c r="E5" s="4">
        <f>SUM(C5:D5)</f>
        <v>175</v>
      </c>
      <c r="F5" s="5">
        <f>RANK(E5,$E$5:$E$14)</f>
        <v>2</v>
      </c>
    </row>
    <row r="6" spans="2:6">
      <c r="B6" s="3" t="s">
        <v>7</v>
      </c>
      <c r="C6" s="4">
        <v>78</v>
      </c>
      <c r="D6" s="4">
        <v>85</v>
      </c>
      <c r="E6" s="4">
        <f t="shared" ref="E6:E14" si="0">SUM(C6:D6)</f>
        <v>163</v>
      </c>
      <c r="F6" s="5">
        <f t="shared" ref="F6:F14" si="1">RANK(E6,$E$5:$E$14)</f>
        <v>4</v>
      </c>
    </row>
    <row r="7" spans="2:6">
      <c r="B7" s="3" t="s">
        <v>8</v>
      </c>
      <c r="C7" s="4">
        <v>92</v>
      </c>
      <c r="D7" s="4">
        <v>74</v>
      </c>
      <c r="E7" s="4">
        <f t="shared" si="0"/>
        <v>166</v>
      </c>
      <c r="F7" s="5">
        <f t="shared" si="1"/>
        <v>3</v>
      </c>
    </row>
    <row r="8" spans="2:6">
      <c r="B8" s="3" t="s">
        <v>9</v>
      </c>
      <c r="C8" s="4">
        <v>65</v>
      </c>
      <c r="D8" s="4">
        <v>50</v>
      </c>
      <c r="E8" s="4">
        <f t="shared" si="0"/>
        <v>115</v>
      </c>
      <c r="F8" s="5">
        <f t="shared" si="1"/>
        <v>10</v>
      </c>
    </row>
    <row r="9" spans="2:6">
      <c r="B9" s="3" t="s">
        <v>10</v>
      </c>
      <c r="C9" s="4">
        <v>74</v>
      </c>
      <c r="D9" s="4">
        <v>83</v>
      </c>
      <c r="E9" s="4">
        <f t="shared" si="0"/>
        <v>157</v>
      </c>
      <c r="F9" s="5">
        <f t="shared" si="1"/>
        <v>7</v>
      </c>
    </row>
    <row r="10" spans="2:6">
      <c r="B10" s="3" t="s">
        <v>11</v>
      </c>
      <c r="C10" s="4">
        <v>88</v>
      </c>
      <c r="D10" s="4">
        <v>95</v>
      </c>
      <c r="E10" s="4">
        <f t="shared" si="0"/>
        <v>183</v>
      </c>
      <c r="F10" s="5">
        <f t="shared" si="1"/>
        <v>1</v>
      </c>
    </row>
    <row r="11" spans="2:6">
      <c r="B11" s="3" t="s">
        <v>12</v>
      </c>
      <c r="C11" s="4">
        <v>54</v>
      </c>
      <c r="D11" s="4">
        <v>77</v>
      </c>
      <c r="E11" s="4">
        <f t="shared" si="0"/>
        <v>131</v>
      </c>
      <c r="F11" s="5">
        <f t="shared" si="1"/>
        <v>9</v>
      </c>
    </row>
    <row r="12" spans="2:6">
      <c r="B12" s="3" t="s">
        <v>13</v>
      </c>
      <c r="C12" s="4">
        <v>96</v>
      </c>
      <c r="D12" s="4">
        <v>63</v>
      </c>
      <c r="E12" s="4">
        <f t="shared" si="0"/>
        <v>159</v>
      </c>
      <c r="F12" s="5">
        <f t="shared" si="1"/>
        <v>5</v>
      </c>
    </row>
    <row r="13" spans="2:6">
      <c r="B13" s="3" t="s">
        <v>14</v>
      </c>
      <c r="C13" s="4">
        <v>68</v>
      </c>
      <c r="D13" s="4">
        <v>79</v>
      </c>
      <c r="E13" s="4">
        <f t="shared" si="0"/>
        <v>147</v>
      </c>
      <c r="F13" s="5">
        <f t="shared" si="1"/>
        <v>8</v>
      </c>
    </row>
    <row r="14" spans="2:6">
      <c r="B14" s="3" t="s">
        <v>15</v>
      </c>
      <c r="C14" s="4">
        <v>81</v>
      </c>
      <c r="D14" s="4">
        <v>78</v>
      </c>
      <c r="E14" s="4">
        <f t="shared" si="0"/>
        <v>159</v>
      </c>
      <c r="F14" s="5">
        <f t="shared" si="1"/>
        <v>5</v>
      </c>
    </row>
    <row r="15" spans="2:6">
      <c r="B15" s="2" t="s">
        <v>16</v>
      </c>
      <c r="C15" s="6">
        <f>AVERAGE(C5:C14)</f>
        <v>78.099999999999994</v>
      </c>
      <c r="D15" s="6">
        <f t="shared" ref="D15:E15" si="2">AVERAGE(D5:D14)</f>
        <v>77.400000000000006</v>
      </c>
      <c r="E15" s="6">
        <f t="shared" si="2"/>
        <v>155.5</v>
      </c>
      <c r="F15" s="6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053開始</vt:lpstr>
      <vt:lpstr>053完成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2009-11-17T14:35:18Z</dcterms:created>
  <dcterms:modified xsi:type="dcterms:W3CDTF">2009-11-17T14:36:24Z</dcterms:modified>
</cp:coreProperties>
</file>